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2" sheetId="1" r:id="rId1"/>
    <sheet name="Социалистическая 22(2019)" sheetId="2" r:id="rId2"/>
    <sheet name="Социалистическая 22(2020)" sheetId="3" r:id="rId3"/>
    <sheet name="Социалистическая 22(2021)" sheetId="4" r:id="rId4"/>
    <sheet name="Социалистическая 22(2022)" sheetId="5" r:id="rId5"/>
    <sheet name="Социалистическая 2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22'!#REF!,'Социалистическая 22'!#REF!</definedName>
    <definedName name="Z_6E36EA37_049E_4FAE_B719_2847CD16F858_.wvu.Rows" localSheetId="0" hidden="1">'Социалистическая 22'!$42:$45</definedName>
    <definedName name="Z_73C0D023_21BD_4441_8EFA_957546C15799_.wvu.Cols" localSheetId="0" hidden="1">'Социалистическая 22'!#REF!,'Социалистическая 22'!#REF!</definedName>
    <definedName name="Z_73C0D023_21BD_4441_8EFA_957546C15799_.wvu.Rows" localSheetId="0" hidden="1">'Социалистическая 22'!$42:$45</definedName>
    <definedName name="_xlnm.Print_Area" localSheetId="0">'Социалистическая 22'!$A$1:$K$60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45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<sst xmlns="http://schemas.openxmlformats.org/spreadsheetml/2006/main" count="374" uniqueCount="96">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</sst>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7">
          <cell r="W97">
            <v>6636.4474284271218</v>
          </cell>
          <cell r="X97">
            <v>1367.1562928033493</v>
          </cell>
          <cell r="Y97">
            <v>5612.1610000000001</v>
          </cell>
          <cell r="AA97">
            <v>0</v>
          </cell>
          <cell r="AB97">
            <v>11330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37755.68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Y97">
            <v>22815.779434546563</v>
          </cell>
          <cell r="BB97">
            <v>0</v>
          </cell>
          <cell r="BC97">
            <v>0</v>
          </cell>
          <cell r="CN97">
            <v>4597.051414430447</v>
          </cell>
          <cell r="CO97">
            <v>942.19501343052491</v>
          </cell>
          <cell r="CP97">
            <v>0</v>
          </cell>
          <cell r="DB97">
            <v>0</v>
          </cell>
          <cell r="DG97">
            <v>3926.4204751717675</v>
          </cell>
          <cell r="DU97">
            <v>25093.707159942373</v>
          </cell>
          <cell r="DV97">
            <v>5241.422086837325</v>
          </cell>
          <cell r="DW97">
            <v>1529.3440000000001</v>
          </cell>
          <cell r="EK97">
            <v>0</v>
          </cell>
          <cell r="EQ97">
            <v>19599.587544795333</v>
          </cell>
          <cell r="FB97">
            <v>46971.90034009824</v>
          </cell>
          <cell r="FC97">
            <v>9588.0865173055336</v>
          </cell>
          <cell r="FD97">
            <v>783.17640000000006</v>
          </cell>
          <cell r="FL97">
            <v>0</v>
          </cell>
          <cell r="FS97">
            <v>26000.925345107971</v>
          </cell>
          <cell r="FX97">
            <v>14484.674872436024</v>
          </cell>
          <cell r="FY97">
            <v>2952.9810632014251</v>
          </cell>
          <cell r="FZ97">
            <v>0</v>
          </cell>
          <cell r="GG97">
            <v>6944.67</v>
          </cell>
          <cell r="GL97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7">
          <cell r="W97">
            <v>4838.0545712148942</v>
          </cell>
          <cell r="X97">
            <v>1486.8708805053843</v>
          </cell>
          <cell r="Y97">
            <v>3.7801000000000005</v>
          </cell>
          <cell r="AK97">
            <v>0</v>
          </cell>
          <cell r="AV97">
            <v>2266</v>
          </cell>
          <cell r="AY97">
            <v>21790.712856270013</v>
          </cell>
          <cell r="BM97">
            <v>1297.8</v>
          </cell>
          <cell r="BN97">
            <v>0</v>
          </cell>
          <cell r="CN97">
            <v>5278.3671128000651</v>
          </cell>
          <cell r="CO97">
            <v>1636.2938049680199</v>
          </cell>
          <cell r="CP97">
            <v>0</v>
          </cell>
          <cell r="DB97">
            <v>0</v>
          </cell>
          <cell r="DG97">
            <v>7630.3015511648555</v>
          </cell>
          <cell r="DU97">
            <v>32521.642383215272</v>
          </cell>
          <cell r="DV97">
            <v>10015.919584386305</v>
          </cell>
          <cell r="DW97">
            <v>7784.5546000000013</v>
          </cell>
          <cell r="EL97">
            <v>0</v>
          </cell>
          <cell r="EQ97">
            <v>23158.904005628287</v>
          </cell>
          <cell r="FB97">
            <v>47285.224099565778</v>
          </cell>
          <cell r="FC97">
            <v>14392.339926154957</v>
          </cell>
          <cell r="FD97">
            <v>393.1386</v>
          </cell>
          <cell r="FL97">
            <v>0</v>
          </cell>
          <cell r="FS97">
            <v>21596.388445329769</v>
          </cell>
          <cell r="FX97">
            <v>13536.923850565732</v>
          </cell>
          <cell r="FY97">
            <v>4113.8240623546835</v>
          </cell>
          <cell r="FZ97">
            <v>0</v>
          </cell>
          <cell r="GG97">
            <v>19002.599999999999</v>
          </cell>
          <cell r="GL97">
            <v>7581.2109001015369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7">
          <cell r="W97">
            <v>32221.975344845363</v>
          </cell>
          <cell r="X97">
            <v>7655.6710743412932</v>
          </cell>
          <cell r="Y97">
            <v>13956.7163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4532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Y97">
            <v>148699.34458458202</v>
          </cell>
          <cell r="BM97">
            <v>0</v>
          </cell>
          <cell r="CN97">
            <v>4780.5680260263507</v>
          </cell>
          <cell r="CO97">
            <v>1481.9760880681688</v>
          </cell>
          <cell r="CP97">
            <v>0</v>
          </cell>
          <cell r="DB97">
            <v>0</v>
          </cell>
          <cell r="DF97">
            <v>4354.0781065802175</v>
          </cell>
          <cell r="DU97">
            <v>10076.42871774615</v>
          </cell>
          <cell r="DV97">
            <v>2443.6007282327405</v>
          </cell>
          <cell r="DW97">
            <v>1049.0653</v>
          </cell>
          <cell r="EK97">
            <v>0</v>
          </cell>
          <cell r="EP97">
            <v>7158.0401032251066</v>
          </cell>
          <cell r="FB97">
            <v>49247.330928084521</v>
          </cell>
          <cell r="FC97">
            <v>12961.670404659661</v>
          </cell>
          <cell r="FD97">
            <v>482.37839999999989</v>
          </cell>
          <cell r="FE97">
            <v>0</v>
          </cell>
          <cell r="FL97">
            <v>0</v>
          </cell>
          <cell r="FS97">
            <v>23269.163134234288</v>
          </cell>
          <cell r="FX97">
            <v>14985.862221626425</v>
          </cell>
          <cell r="FY97">
            <v>4061.4591861343865</v>
          </cell>
          <cell r="FZ97">
            <v>182.58</v>
          </cell>
          <cell r="GG97">
            <v>3335.4</v>
          </cell>
          <cell r="GL97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7">
          <cell r="W97">
            <v>1537.3869765019383</v>
          </cell>
          <cell r="X97">
            <v>371.58940006666307</v>
          </cell>
          <cell r="Y97">
            <v>1332.5213000000001</v>
          </cell>
          <cell r="AV97">
            <v>0</v>
          </cell>
          <cell r="AY97">
            <v>5436.384798081207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CN97">
            <v>5169.2409446802758</v>
          </cell>
          <cell r="CO97">
            <v>1440.7047285398262</v>
          </cell>
          <cell r="CP97">
            <v>0</v>
          </cell>
          <cell r="DB97">
            <v>0</v>
          </cell>
          <cell r="DG97">
            <v>4665.4832247046579</v>
          </cell>
          <cell r="DL97">
            <v>0</v>
          </cell>
          <cell r="DP97">
            <v>149.89670000000001</v>
          </cell>
          <cell r="DT97">
            <v>0</v>
          </cell>
          <cell r="DU97">
            <v>22076.364115157918</v>
          </cell>
          <cell r="DV97">
            <v>5302.9683965787935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2210.9999999999995</v>
          </cell>
          <cell r="EP97">
            <v>8438.9894319281684</v>
          </cell>
          <cell r="EU97">
            <v>118979.9</v>
          </cell>
          <cell r="EW97">
            <v>940.81410000000028</v>
          </cell>
          <cell r="EY97">
            <v>0</v>
          </cell>
          <cell r="FA97">
            <v>0</v>
          </cell>
          <cell r="FL97">
            <v>0</v>
          </cell>
          <cell r="FS97">
            <v>0</v>
          </cell>
          <cell r="FV97">
            <v>45060.21</v>
          </cell>
          <cell r="FZ97">
            <v>284.43990000000002</v>
          </cell>
          <cell r="GG97">
            <v>503.55000000000007</v>
          </cell>
          <cell r="GL9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7">
          <cell r="W97">
            <v>551.71695073824685</v>
          </cell>
          <cell r="X97">
            <v>128.41432068849929</v>
          </cell>
          <cell r="Y97">
            <v>1104.9737</v>
          </cell>
          <cell r="AV97">
            <v>1.5366932524688401E-9</v>
          </cell>
          <cell r="AW97">
            <v>0</v>
          </cell>
          <cell r="AY97">
            <v>582.55478006906412</v>
          </cell>
          <cell r="CQ97">
            <v>8881.2279926462434</v>
          </cell>
          <cell r="CR97">
            <v>2154.9075548478713</v>
          </cell>
          <cell r="CS97">
            <v>3892.8488935354198</v>
          </cell>
          <cell r="DE97">
            <v>0</v>
          </cell>
          <cell r="DI97">
            <v>6982.7090177754999</v>
          </cell>
          <cell r="DX97">
            <v>19806.670601379996</v>
          </cell>
          <cell r="DY97">
            <v>4543.278820638584</v>
          </cell>
          <cell r="DZ97">
            <v>2753.0166000000004</v>
          </cell>
          <cell r="ET97">
            <v>1266.3</v>
          </cell>
          <cell r="EU97">
            <v>7230.5696676046082</v>
          </cell>
          <cell r="EX97">
            <v>0</v>
          </cell>
          <cell r="EY97">
            <v>0</v>
          </cell>
          <cell r="EZ97">
            <v>0</v>
          </cell>
          <cell r="FB97">
            <v>0</v>
          </cell>
          <cell r="FQ97">
            <v>4421.9999999999991</v>
          </cell>
          <cell r="FR97">
            <v>0</v>
          </cell>
          <cell r="GH97">
            <v>164040.10999999999</v>
          </cell>
          <cell r="GK97">
            <v>407.02499999999998</v>
          </cell>
          <cell r="GL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7">
          <cell r="CQ97">
            <v>2439.1507177436579</v>
          </cell>
          <cell r="CR97">
            <v>599.27859542467297</v>
          </cell>
          <cell r="CS97">
            <v>828.03197748470689</v>
          </cell>
          <cell r="DI97">
            <v>1815.1467857857103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7">
          <cell r="W97">
            <v>0</v>
          </cell>
          <cell r="X97">
            <v>0</v>
          </cell>
          <cell r="Y97">
            <v>0</v>
          </cell>
          <cell r="AV97">
            <v>1.1763803731116082E-9</v>
          </cell>
          <cell r="AW97">
            <v>0</v>
          </cell>
          <cell r="AX97">
            <v>0</v>
          </cell>
          <cell r="CT97">
            <v>16628.173499999994</v>
          </cell>
          <cell r="ED97">
            <v>38546.819999999992</v>
          </cell>
          <cell r="EE97">
            <v>7535.6014494050487</v>
          </cell>
          <cell r="EF97">
            <v>1721.6336542742174</v>
          </cell>
          <cell r="EG97">
            <v>3515.9121</v>
          </cell>
          <cell r="FA97">
            <v>0</v>
          </cell>
          <cell r="FB97">
            <v>3110.7850874797778</v>
          </cell>
          <cell r="FE97">
            <v>0</v>
          </cell>
          <cell r="FF97">
            <v>0</v>
          </cell>
          <cell r="FH97">
            <v>0</v>
          </cell>
          <cell r="FX97">
            <v>76219.199999999997</v>
          </cell>
          <cell r="FY97">
            <v>0</v>
          </cell>
          <cell r="GO97">
            <v>180237.95</v>
          </cell>
          <cell r="GP97">
            <v>0</v>
          </cell>
          <cell r="GR97">
            <v>575.62380000000007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736941.07000000007</v>
      </c>
      <c r="F9" s="17">
        <f>SUM(F10:F14)</f>
        <v>739933.56</v>
      </c>
      <c r="G9" s="17">
        <f>SUM(G10:G14)</f>
        <v>165921.38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464154.02</v>
      </c>
      <c r="F10" s="18">
        <v>458938.88</v>
      </c>
      <c r="G10" s="19">
        <v>113809.11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50051.32</v>
      </c>
      <c r="F12" s="18">
        <v>52902.400000000001</v>
      </c>
      <c r="G12" s="19">
        <v>13193.66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97430.71</v>
      </c>
      <c r="F13" s="18">
        <v>102296.31</v>
      </c>
      <c r="G13" s="19">
        <v>19046.21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125305.02</v>
      </c>
      <c r="F14" s="18">
        <v>125795.97</v>
      </c>
      <c r="G14" s="19">
        <v>19872.400000000001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248181.33</v>
      </c>
      <c r="F15" s="17">
        <f t="shared" ref="F15:G15" si="0">SUM(F16:F19)</f>
        <v>248922.78</v>
      </c>
      <c r="G15" s="17">
        <f t="shared" si="0"/>
        <v>44337.23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235845.94</v>
      </c>
      <c r="F16" s="18">
        <v>237756.62</v>
      </c>
      <c r="G16" s="19">
        <v>43321.21</v>
      </c>
    </row>
    <row r="17" spans="1:13" ht="15.75" x14ac:dyDescent="0.25">
      <c r="A17" s="94" t="s">
        <v>44</v>
      </c>
      <c r="B17" s="94"/>
      <c r="C17" s="94"/>
      <c r="D17" s="94"/>
      <c r="E17" s="18">
        <v>503.52</v>
      </c>
      <c r="F17" s="18">
        <v>501.13</v>
      </c>
      <c r="G17" s="19">
        <v>43.72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11831.87</v>
      </c>
      <c r="F19" s="18">
        <v>10665.03</v>
      </c>
      <c r="G19" s="19">
        <v>972.3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1039.5</v>
      </c>
      <c r="F20" s="36">
        <f t="shared" ref="F20:G20" si="1">F21</f>
        <v>1045.52</v>
      </c>
      <c r="G20" s="36">
        <f t="shared" si="1"/>
        <v>102.07</v>
      </c>
    </row>
    <row r="21" spans="1:13" ht="15.75" x14ac:dyDescent="0.25">
      <c r="A21" s="94" t="s">
        <v>15</v>
      </c>
      <c r="B21" s="94"/>
      <c r="C21" s="94"/>
      <c r="D21" s="94"/>
      <c r="E21" s="18">
        <v>1039.5</v>
      </c>
      <c r="F21" s="18">
        <v>1045.52</v>
      </c>
      <c r="G21" s="19">
        <v>102.07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49547.128978839493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85517.224155777032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нар'!W97</f>
        <v>6636.4474284271218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нар'!X97</f>
        <v>1367.1562928033493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нар'!Y97</f>
        <v>5612.1610000000001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нар'!AA97+'[1]УК ВР декабрь нар'!AB97+'[1]УК ВР декабрь нар'!AC97+'[1]УК ВР декабрь нар'!AD97+'[1]УК ВР декабрь нар'!AE97+'[1]УК ВР декабрь нар'!AF97+'[1]УК ВР декабрь нар'!AG97+'[1]УК ВР декабрь нар'!AH97+'[1]УК ВР декабрь нар'!AJ97+'[1]УК ВР декабрь нар'!AL97+'[1]УК ВР декабрь нар'!AN97+'[1]УК ВР декабрь нар'!AO97+'[1]УК ВР декабрь нар'!AP97+'[1]УК ВР декабрь нар'!AQ97+'[1]УК ВР декабрь нар'!AR97+'[1]УК ВР декабрь нар'!AT97</f>
        <v>49085.68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нар'!AY97</f>
        <v>22815.779434546563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SUM(F34:F38)+9735.24</f>
        <v>70664.967694607767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нар'!CN97+'[1]УК ВР декабрь нар'!DU97</f>
        <v>29690.75857437282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нар'!CO97+'[1]УК ВР декабрь нар'!DV97</f>
        <v>6183.6171002678502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нар'!CP97+'[1]УК ВР декабрь нар'!DW97</f>
        <v>1529.3440000000001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нар'!AI97+'[1]УК ВР декабрь нар'!AJ97+'[1]УК ВР декабрь нар'!AS97+'[1]УК ВР декабрь нар'!BC97+'[1]УК ВР декабрь нар'!DB97+'[1]УК ВР декабрь нар'!EK97+'[1]УК ВР декабрь нар'!AM97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нар'!DG97+'[1]УК ВР декабрь нар'!EQ97</f>
        <v>23526.008019967099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SUM(F40:F48)+36608.31</f>
        <v>153806.2277181294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нар'!FB97+'[1]УК ВР декабрь нар'!FX97</f>
        <v>61456.575212534262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нар'!FC97+'[1]УК ВР декабрь нар'!FY97</f>
        <v>12541.067580506959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нар'!FD97+'[1]УК ВР декабрь нар'!FZ97</f>
        <v>783.17640000000006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нар'!GG97+'[1]УК ВР декабрь нар'!FL97+'[1]УК ВР декабрь нар'!BB97+'[1]УК ВР декабрь нар'!AK97</f>
        <v>6944.67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нар'!FS97+'[1]УК ВР декабрь нар'!GL97</f>
        <v>35472.428525088202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309988.41956851422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47363.87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25629.06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21734.81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357352.28956851421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235845.94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237756.62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-71959.220589674718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22'!A2:G2</f>
        <v>перед собственниками дома по адресу: ул. Социалистическая 22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22'!G6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452569.65</v>
      </c>
      <c r="F9" s="17">
        <f>SUM(F10:F15)</f>
        <v>554399.23</v>
      </c>
      <c r="G9" s="17">
        <f>SUM(G10:G15)</f>
        <v>64091.8</v>
      </c>
    </row>
    <row r="10" spans="1:7" ht="15.75" x14ac:dyDescent="0.25">
      <c r="A10" s="101" t="s">
        <v>9</v>
      </c>
      <c r="B10" s="102"/>
      <c r="C10" s="102"/>
      <c r="D10" s="103"/>
      <c r="E10" s="18">
        <v>275516.32</v>
      </c>
      <c r="F10" s="18">
        <v>358351.84</v>
      </c>
      <c r="G10" s="19">
        <v>30973.59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40560.980000000003</v>
      </c>
      <c r="F12" s="18">
        <v>42442.26</v>
      </c>
      <c r="G12" s="19">
        <v>11312.38</v>
      </c>
    </row>
    <row r="13" spans="1:7" ht="15.75" x14ac:dyDescent="0.25">
      <c r="A13" s="101" t="s">
        <v>12</v>
      </c>
      <c r="B13" s="102"/>
      <c r="C13" s="102"/>
      <c r="D13" s="103"/>
      <c r="E13" s="18">
        <v>74989.45</v>
      </c>
      <c r="F13" s="18">
        <v>77461.320000000007</v>
      </c>
      <c r="G13" s="19">
        <v>16574.34</v>
      </c>
    </row>
    <row r="14" spans="1:7" ht="15.75" x14ac:dyDescent="0.25">
      <c r="A14" s="94" t="s">
        <v>13</v>
      </c>
      <c r="B14" s="94"/>
      <c r="C14" s="94"/>
      <c r="D14" s="94"/>
      <c r="E14" s="18">
        <v>40063.699999999997</v>
      </c>
      <c r="F14" s="18">
        <v>53786.84</v>
      </c>
      <c r="G14" s="19">
        <v>6149.26</v>
      </c>
    </row>
    <row r="15" spans="1:7" ht="15.75" x14ac:dyDescent="0.25">
      <c r="A15" s="101" t="s">
        <v>68</v>
      </c>
      <c r="B15" s="102"/>
      <c r="C15" s="102"/>
      <c r="D15" s="103"/>
      <c r="E15" s="18">
        <v>21439.200000000001</v>
      </c>
      <c r="F15" s="18">
        <v>22356.97</v>
      </c>
      <c r="G15" s="19">
        <v>-917.77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231191.15999999997</v>
      </c>
      <c r="F16" s="17">
        <f>SUM(F17:F20)</f>
        <v>236083.37000000002</v>
      </c>
      <c r="G16" s="17">
        <f>SUM(G17:G20)</f>
        <v>39445.019999999997</v>
      </c>
    </row>
    <row r="17" spans="1:12" ht="15.75" x14ac:dyDescent="0.25">
      <c r="A17" s="116" t="s">
        <v>43</v>
      </c>
      <c r="B17" s="117"/>
      <c r="C17" s="117"/>
      <c r="D17" s="118"/>
      <c r="E17" s="18">
        <v>217159.67999999999</v>
      </c>
      <c r="F17" s="18">
        <v>222502.22</v>
      </c>
      <c r="G17" s="19">
        <v>37978.67</v>
      </c>
    </row>
    <row r="18" spans="1:12" ht="15.75" x14ac:dyDescent="0.25">
      <c r="A18" s="94" t="s">
        <v>55</v>
      </c>
      <c r="B18" s="94"/>
      <c r="C18" s="94"/>
      <c r="D18" s="94"/>
      <c r="E18" s="18">
        <v>503.52</v>
      </c>
      <c r="F18" s="18">
        <v>493.48</v>
      </c>
      <c r="G18" s="19">
        <v>53.76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13527.96</v>
      </c>
      <c r="F20" s="18">
        <v>13087.67</v>
      </c>
      <c r="G20" s="19">
        <v>1412.59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526.67999999999995</v>
      </c>
      <c r="F21" s="17">
        <f>SUM(F22)</f>
        <v>614.89</v>
      </c>
      <c r="G21" s="17">
        <f>SUM(G22)</f>
        <v>13.86</v>
      </c>
    </row>
    <row r="22" spans="1:12" ht="15.75" x14ac:dyDescent="0.25">
      <c r="A22" s="94" t="s">
        <v>15</v>
      </c>
      <c r="B22" s="94"/>
      <c r="C22" s="94"/>
      <c r="D22" s="94"/>
      <c r="E22" s="18">
        <v>526.67999999999995</v>
      </c>
      <c r="F22" s="18">
        <v>614.89</v>
      </c>
      <c r="G22" s="19">
        <v>13.86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'Социалистическая 22'!F58</f>
        <v>-71959.220589674718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30385.418407990292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нар'!W97</f>
        <v>4838.0545712148942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нар'!X97</f>
        <v>1486.8708805053843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нар'!Y97</f>
        <v>3.7801000000000005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нар'!AV97+'[2]УК ВР декабрь нар'!BN97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нар'!AY97</f>
        <v>21790.712856270013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SUM(F35:F39)+7517.31</f>
        <v>96841.0930421628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нар'!CN97+'[2]УК ВР декабрь нар'!DU97</f>
        <v>37800.009496015336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нар'!CO97+'[2]УК ВР декабрь нар'!DV97</f>
        <v>11652.213389354325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нар'!CP97+'[2]УК ВР декабрь нар'!DW97</f>
        <v>7784.5546000000013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нар'!BM97+'[2]УК ВР декабрь нар'!DB97+'[2]УК ВР декабрь нар'!EL97</f>
        <v>1297.8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нар'!DG97+'[2]УК ВР декабрь нар'!EQ97</f>
        <v>30789.205556793142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127901.64988407248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нар'!FB97+'[2]УК ВР декабрь нар'!FX97</f>
        <v>60822.147950131512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нар'!FC97+'[2]УК ВР декабрь нар'!FY97</f>
        <v>18506.163988509641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нар'!FD97+'[2]УК ВР декабрь нар'!FZ97</f>
        <v>393.1386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нар'!GG97+'[2]УК ВР декабрь нар'!FL97+'[2]УК ВР декабрь нар'!AK97</f>
        <v>19002.599999999999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нар'!FS97+'[2]УК ВР декабрь нар'!GL97</f>
        <v>29177.599345431307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255128.16133422556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40815.600000000006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17388.27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23427.33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295943.76133422554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217159.67999999999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222502.22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-150743.30192390026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22'!A2:G2</f>
        <v>перед собственниками дома по адресу: ул. Социалистическая 22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22'!G6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122423.46</v>
      </c>
      <c r="F9" s="17">
        <f>SUM(F10:F15)</f>
        <v>132425.58000000002</v>
      </c>
      <c r="G9" s="17">
        <f>SUM(G10:G15)</f>
        <v>54089.679999999993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2407.67</v>
      </c>
      <c r="G10" s="19">
        <v>28565.919999999998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43950.75</v>
      </c>
      <c r="F12" s="18">
        <v>47036.65</v>
      </c>
      <c r="G12" s="19">
        <v>8226.48</v>
      </c>
    </row>
    <row r="13" spans="1:7" ht="15.75" x14ac:dyDescent="0.25">
      <c r="A13" s="101" t="s">
        <v>12</v>
      </c>
      <c r="B13" s="102"/>
      <c r="C13" s="102"/>
      <c r="D13" s="103"/>
      <c r="E13" s="18">
        <v>78472.710000000006</v>
      </c>
      <c r="F13" s="18">
        <v>83390.880000000005</v>
      </c>
      <c r="G13" s="19">
        <v>11656.17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48.47</v>
      </c>
      <c r="G14" s="19">
        <v>6100.79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-458.09</v>
      </c>
      <c r="G15" s="19">
        <v>-459.68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233282.08</v>
      </c>
      <c r="F16" s="17">
        <f>SUM(F17:F20)</f>
        <v>237492.04</v>
      </c>
      <c r="G16" s="17">
        <f>SUM(G17:G20)</f>
        <v>35235.06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218746.8</v>
      </c>
      <c r="F17" s="18">
        <v>222905.45</v>
      </c>
      <c r="G17" s="19">
        <v>33820.019999999997</v>
      </c>
    </row>
    <row r="18" spans="1:12" ht="15.75" x14ac:dyDescent="0.25">
      <c r="A18" s="94" t="s">
        <v>55</v>
      </c>
      <c r="B18" s="94"/>
      <c r="C18" s="94"/>
      <c r="D18" s="94"/>
      <c r="E18" s="18">
        <v>503.52</v>
      </c>
      <c r="F18" s="18">
        <v>507.55</v>
      </c>
      <c r="G18" s="19">
        <v>49.73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14031.76</v>
      </c>
      <c r="F20" s="18">
        <v>14079.04</v>
      </c>
      <c r="G20" s="19">
        <v>1365.31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13.86</v>
      </c>
      <c r="G21" s="17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13.86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'Социалистическая 22(2019)'!F59</f>
        <v>-150743.30192390026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207065.70730376866</v>
      </c>
    </row>
    <row r="27" spans="1:12" ht="62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нар'!W97</f>
        <v>32221.975344845363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нар'!X97</f>
        <v>7655.6710743412932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нар'!Y97</f>
        <v>13956.7163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нар'!AA97+'[3]УК ВР декабрь нар'!AB97+'[3]УК ВР декабрь нар'!AC97+'[3]УК ВР декабрь нар'!AD97+'[3]УК ВР декабрь нар'!AE97+'[3]УК ВР декабрь нар'!AF97+'[3]УК ВР декабрь нар'!AG97+'[3]УК ВР декабрь нар'!AH97+'[3]УК ВР декабрь нар'!AJ97+'[3]УК ВР декабрь нар'!AL97+'[3]УК ВР декабрь нар'!AN97+'[3]УК ВР декабрь нар'!AO97+'[3]УК ВР декабрь нар'!AP97+'[3]УК ВР декабрь нар'!AQ97+'[3]УК ВР декабрь нар'!AR97+'[3]УК ВР декабрь нар'!AT97</f>
        <v>4532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нар'!AY97</f>
        <v>148699.34458458202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SUM(F35:F39)+10824.8</f>
        <v>42168.557069878734</v>
      </c>
    </row>
    <row r="34" spans="1:12" ht="78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нар'!CN97+'[3]УК ВР декабрь нар'!DU97</f>
        <v>14856.996743772501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нар'!CO97+'[3]УК ВР декабрь нар'!DV97</f>
        <v>3925.5768163009093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нар'!CP97+'[3]УК ВР декабрь нар'!DW97</f>
        <v>1049.0653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нар'!AI97+'[3]УК ВР декабрь нар'!AJ97+'[3]УК ВР декабрь нар'!AS97+'[3]УК ВР декабрь нар'!BM97+'[3]УК ВР декабрь нар'!DB97+'[3]УК ВР декабрь нар'!EK97+'[3]УК ВР декабрь нар'!AM97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нар'!DF97+'[3]УК ВР декабрь нар'!EP97</f>
        <v>11512.118209805325</v>
      </c>
    </row>
    <row r="40" spans="1:12" ht="59.45" customHeight="1" x14ac:dyDescent="0.25">
      <c r="A40" s="66" t="s">
        <v>74</v>
      </c>
      <c r="B40" s="81"/>
      <c r="C40" s="81"/>
      <c r="D40" s="81"/>
      <c r="E40" s="82"/>
      <c r="F40" s="27">
        <f>SUM(F41:F49)</f>
        <v>116996.32088861741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нар'!FB97+'[3]УК ВР декабрь нар'!FX97</f>
        <v>64233.193149710947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нар'!FC97+'[3]УК ВР декабрь нар'!FY97</f>
        <v>17023.129590794048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нар'!FD97+'[3]УК ВР декабрь нар'!FZ97</f>
        <v>664.95839999999987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нар'!GG97+'[3]УК ВР декабрь нар'!FL97+'[3]УК ВР декабрь нар'!FE97+'[3]УК ВР декабрь нар'!AK97</f>
        <v>3335.4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нар'!FS97+'[3]УК ВР декабрь нар'!GL97</f>
        <v>31739.639748112415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366230.58526226482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32582.43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9339.64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23242.79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398813.01526226482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218746.8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222905.45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-330809.51718616509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'Социалистическая 22'!A2:G2</f>
        <v>перед собственниками дома по адресу: ул. Социалистическая 22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22'!G6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-1116.21</v>
      </c>
      <c r="F9" s="17">
        <f t="shared" ref="F9:G9" si="0">SUM(F10:F15)</f>
        <v>-1361.66</v>
      </c>
      <c r="G9" s="17">
        <f t="shared" si="0"/>
        <v>54335.130000000005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0</v>
      </c>
      <c r="G10" s="19">
        <v>28565.919999999998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-300.74</v>
      </c>
      <c r="F12" s="18">
        <v>0.74</v>
      </c>
      <c r="G12" s="19">
        <v>7925</v>
      </c>
    </row>
    <row r="13" spans="1:7" ht="15.75" x14ac:dyDescent="0.25">
      <c r="A13" s="101" t="s">
        <v>12</v>
      </c>
      <c r="B13" s="102"/>
      <c r="C13" s="102"/>
      <c r="D13" s="103"/>
      <c r="E13" s="18">
        <v>-815.47</v>
      </c>
      <c r="F13" s="18">
        <v>-454.74</v>
      </c>
      <c r="G13" s="19">
        <v>11295.44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-447.98</v>
      </c>
      <c r="G14" s="19">
        <v>6548.77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-459.68</v>
      </c>
      <c r="G15" s="19">
        <v>0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235058.66999999998</v>
      </c>
      <c r="F16" s="17">
        <f t="shared" ref="F16:G16" si="1">SUM(F17:F20)</f>
        <v>231979.93000000002</v>
      </c>
      <c r="G16" s="17">
        <f t="shared" si="1"/>
        <v>38313.800000000003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219946.12</v>
      </c>
      <c r="F17" s="18">
        <v>217138.57</v>
      </c>
      <c r="G17" s="19">
        <v>36627.57</v>
      </c>
    </row>
    <row r="18" spans="1:12" ht="15.75" x14ac:dyDescent="0.25">
      <c r="A18" s="94" t="s">
        <v>55</v>
      </c>
      <c r="B18" s="94"/>
      <c r="C18" s="94"/>
      <c r="D18" s="94"/>
      <c r="E18" s="18">
        <v>533.27</v>
      </c>
      <c r="F18" s="18">
        <v>525.07000000000005</v>
      </c>
      <c r="G18" s="19">
        <v>57.93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14579.28</v>
      </c>
      <c r="F20" s="18">
        <v>14316.29</v>
      </c>
      <c r="G20" s="19">
        <v>1628.3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'Социалистическая 22(2020)'!F59</f>
        <v>-330809.51718616509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10888.882474649807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нар'!W97</f>
        <v>1537.3869765019383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нар'!X97</f>
        <v>371.58940006666307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нар'!Y97+'[4]УК ВР декабрь нар'!DX97</f>
        <v>1332.5213000000001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нар'!AV97+'[4]УК ВР декабрь нар'!BM97+'[4]УК ВР декабрь нар'!BN97+'[4]УК ВР декабрь нар'!BO97+'[4]УК ВР декабрь нар'!BP97+'[4]УК ВР декабрь нар'!EG97+'[4]УК ВР декабрь нар'!EH97+'[4]УК ВР декабрь нар'!EI97+'[4]УК ВР декабрь нар'!EJ97</f>
        <v>2210.9999999999995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нар'!AY97</f>
        <v>5436.384798081207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SUM(F35:F39)+18329.7</f>
        <v>65573.347541589639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нар'!CN97+'[4]УК ВР декабрь нар'!DU97</f>
        <v>27245.605059838192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нар'!CO97+'[4]УК ВР декабрь нар'!DV97</f>
        <v>6743.6731251186193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нар'!CP97+'[4]УК ВР декабрь нар'!DL97+'[4]УК ВР декабрь нар'!DP97+'[4]УК ВР декабрь нар'!DT97</f>
        <v>149.89670000000001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нар'!DB97+'[4]УК ВР декабрь нар'!DY97+'[4]УК ВР декабрь нар'!DZ97+'[4]УК ВР декабрь нар'!EA97+'[4]УК ВР декабрь нар'!EB97+'[4]УК ВР декабрь нар'!EC97+'[4]УК ВР декабрь нар'!ED97+'[4]УК ВР декабрь нар'!EE97+'[4]УК ВР декабрь нар'!EF97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нар'!DG97+'[4]УК ВР декабрь нар'!EP97</f>
        <v>13104.472656632826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165768.91399999996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нар'!$EU97+'[4]УК ВР декабрь нар'!FV97+'[4]УК ВР декабрь нар'!EY97</f>
        <v>164040.10999999999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нар'!EW97+'[4]УК ВР декабрь нар'!FA97+'[4]УК ВР декабрь нар'!FZ97</f>
        <v>1225.2540000000004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нар'!FL97+'[4]УК ВР декабрь нар'!GG97</f>
        <v>503.55000000000007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нар'!FS97+'[4]УК ВР декабрь нар'!GL97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242231.14401623941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32349.41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6089.69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26259.72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274580.55401623942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219946.12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217138.57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-385443.95120240451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'Социалистическая 22(2021)'!A2:G2</f>
        <v>перед собственниками дома по адресу: ул. Социалистическая 22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-742.43</v>
      </c>
      <c r="F10" s="56">
        <f>SUM(F11:F16)</f>
        <v>975.21</v>
      </c>
      <c r="G10" s="56">
        <f>SUM(G11:G16)</f>
        <v>52617.49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1559.96</v>
      </c>
      <c r="G11" s="19">
        <v>27005.96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868.87</v>
      </c>
      <c r="G13" s="19">
        <v>7056.13</v>
      </c>
    </row>
    <row r="14" spans="1:9" ht="15.75" x14ac:dyDescent="0.25">
      <c r="A14" s="120" t="s">
        <v>12</v>
      </c>
      <c r="B14" s="121"/>
      <c r="C14" s="121"/>
      <c r="D14" s="122"/>
      <c r="E14" s="19">
        <v>-496.2</v>
      </c>
      <c r="F14" s="19">
        <v>727.92</v>
      </c>
      <c r="G14" s="19">
        <v>10071.32</v>
      </c>
    </row>
    <row r="15" spans="1:9" ht="15.75" x14ac:dyDescent="0.25">
      <c r="A15" s="124" t="s">
        <v>13</v>
      </c>
      <c r="B15" s="124"/>
      <c r="C15" s="124"/>
      <c r="D15" s="124"/>
      <c r="E15" s="19">
        <v>-246.23</v>
      </c>
      <c r="F15" s="19">
        <v>-2181.54</v>
      </c>
      <c r="G15" s="19">
        <v>8484.08</v>
      </c>
    </row>
    <row r="16" spans="1:9" ht="15.75" x14ac:dyDescent="0.25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25">
      <c r="A17" s="131" t="s">
        <v>81</v>
      </c>
      <c r="B17" s="132"/>
      <c r="C17" s="132"/>
      <c r="D17" s="133"/>
      <c r="E17" s="19">
        <v>1164391.51</v>
      </c>
      <c r="F17" s="19">
        <v>1160468.74</v>
      </c>
      <c r="G17" s="19">
        <v>40550.339999999997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74628.509999999995</v>
      </c>
      <c r="F21" s="57">
        <f t="shared" ref="F21:G21" si="0">F22+F23+F24+F25</f>
        <v>69376.67</v>
      </c>
      <c r="G21" s="57">
        <f t="shared" si="0"/>
        <v>6938.0700000000006</v>
      </c>
    </row>
    <row r="22" spans="1:10" ht="15.75" x14ac:dyDescent="0.25">
      <c r="A22" s="120" t="s">
        <v>55</v>
      </c>
      <c r="B22" s="121"/>
      <c r="C22" s="121"/>
      <c r="D22" s="122"/>
      <c r="E22" s="19">
        <v>564.65</v>
      </c>
      <c r="F22" s="19">
        <v>559.13</v>
      </c>
      <c r="G22" s="19">
        <v>63.45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73936.3</v>
      </c>
      <c r="F24" s="19">
        <v>68817.539999999994</v>
      </c>
      <c r="G24" s="19">
        <v>6747.06</v>
      </c>
    </row>
    <row r="25" spans="1:10" ht="15.75" x14ac:dyDescent="0.25">
      <c r="A25" s="120" t="s">
        <v>86</v>
      </c>
      <c r="B25" s="121"/>
      <c r="C25" s="121"/>
      <c r="D25" s="122"/>
      <c r="E25" s="19">
        <v>127.56</v>
      </c>
      <c r="F25" s="19">
        <v>0</v>
      </c>
      <c r="G25" s="19">
        <v>127.56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'Социалистическая 22(2021)'!F59</f>
        <v>-385443.95120240451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6789.6597514973455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нар'!W97+'[6]УК ВР декабрь нар'!EX97</f>
        <v>551.71695073824685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нар'!X97+'[6]УК ВР декабрь нар'!EY97</f>
        <v>128.41432068849929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нар'!Y97+'[6]УК ВР декабрь нар'!EZ97+'[6]УК ВР декабрь нар'!FB97+'[6]УК ВР декабрь нар'!AW97</f>
        <v>1104.9737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нар'!AV97+'[6]УК ВР декабрь нар'!FQ97</f>
        <v>4422.0000000015361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нар'!AY97+'[6]УК ВР декабрь нар'!FR97</f>
        <v>582.55478006906412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SUM(F40:F44)+19017.1</f>
        <v>76528.629148428226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нар'!CQ97+'[6]УК ВР декабрь нар'!DX97</f>
        <v>28687.898594026239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нар'!CR97+'[6]УК ВР декабрь нар'!DY97</f>
        <v>6698.1863754864553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нар'!DZ97+'[6]УК ВР декабрь нар'!CS97</f>
        <v>6645.8654935354207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нар'!DE97+'[6]УК ВР декабрь нар'!ET97</f>
        <v>1266.3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нар'!DI97+'[6]УК ВР декабрь нар'!EU97</f>
        <v>14213.278685380108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164447.13499999998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нар'!GH97</f>
        <v>164040.10999999999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нар'!GK97+'[6]УК ВР декабрь нар'!GL97+'[6]УК ВР декабрь нар'!GN97+'[6]УК ВР декабрь нар'!GO97+'[6]УК ВР декабрь нар'!GP97+'[6]УК ВР декабрь нар'!GQ97+'[6]УК ВР декабрь нар'!GR97+'[6]УК ВР декабрь нар'!GS97+'[6]УК ВР декабрь нар'!GT97+'[6]УК ВР декабрь нар'!GU97+'[6]УК ВР декабрь нар'!GV97</f>
        <v>407.02499999999998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247765.42389992555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34929.090000000004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8726.51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26202.58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282694.51389992557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1164391.51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1160468.74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496253.04489766998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455702.70489766996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5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'Социалистическая 22(2022)'!A2:G2</f>
        <v>перед собственниками дома по адресу: ул. Социалистическая 22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52617.49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27005.96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7056.13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10071.32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8484.08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604200.15</v>
      </c>
      <c r="F17" s="19">
        <v>603791.12</v>
      </c>
      <c r="G17" s="19">
        <v>40959.370000000003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40365.089999999997</v>
      </c>
      <c r="F21" s="57">
        <f>SUM(F22:F25)</f>
        <v>42274.44</v>
      </c>
      <c r="G21" s="57">
        <f>SUM(G22:G25)</f>
        <v>5028.72</v>
      </c>
    </row>
    <row r="22" spans="1:10" ht="15.75" x14ac:dyDescent="0.25">
      <c r="A22" s="120" t="s">
        <v>92</v>
      </c>
      <c r="B22" s="121"/>
      <c r="C22" s="121"/>
      <c r="D22" s="122"/>
      <c r="E22" s="19">
        <v>630.96</v>
      </c>
      <c r="F22" s="19">
        <v>629.9</v>
      </c>
      <c r="G22" s="19">
        <v>64.510000000000005</v>
      </c>
    </row>
    <row r="23" spans="1:10" ht="15.75" x14ac:dyDescent="0.25">
      <c r="A23" s="120" t="s">
        <v>93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39326.61</v>
      </c>
      <c r="F24" s="19">
        <v>41144.239999999998</v>
      </c>
      <c r="G24" s="19">
        <v>4929.43</v>
      </c>
    </row>
    <row r="25" spans="1:10" ht="15.75" x14ac:dyDescent="0.25">
      <c r="A25" s="120" t="s">
        <v>86</v>
      </c>
      <c r="B25" s="121"/>
      <c r="C25" s="121"/>
      <c r="D25" s="122"/>
      <c r="E25" s="19">
        <v>407.52</v>
      </c>
      <c r="F25" s="19">
        <v>500.3</v>
      </c>
      <c r="G25" s="19">
        <v>34.78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'Социалистическая 22(2022)'!F64</f>
        <v>496253.04489766998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76219.200000001176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нар'!W97+'[7]УК ВР декабрь нар'!FE97</f>
        <v>0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нар'!FF97+'[7]УК ВР декабрь нар'!X97</f>
        <v>0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нар'!Y97+'[7]УК ВР декабрь нар'!FH97+'[7]УК ВР декабрь нар'!AW97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нар'!AV97+'[7]УК ВР декабрь нар'!FX97</f>
        <v>76219.200000001176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нар'!FY97+'[7]УК ВР декабрь нар'!AX97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SUM(F40:F44)+26633</f>
        <v>103373.53386759777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нар'!CQ97+'[7]УК ВР декабрь нар'!CT97+'[7]УК ВР декабрь нар'!ED97+'[7]УК ВР декабрь нар'!EE97</f>
        <v>65149.745667148687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нар'!CR97+'[7]УК ВР декабрь нар'!EF97</f>
        <v>2320.9122496988903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нар'!CS97+'[7]УК ВР декабрь нар'!EG97</f>
        <v>4343.9440774847071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нар'!FA97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нар'!DI97+'[7]УК ВР декабрь нар'!FB97</f>
        <v>4925.9318732654883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180813.57380000001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нар'!GO97+'[7]УК ВР декабрь нар'!GP97</f>
        <v>180237.95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нар'!GR97+'[7]УК ВР декабрь нар'!GS97+'[7]УК ВР декабрь нар'!GT97+'[7]УК ВР декабрь нар'!GU97+'[7]УК ВР декабрь нар'!GV97+'[7]УК ВР декабрь нар'!GW97+'[7]УК ВР декабрь нар'!GX97+'[7]УК ВР декабрь нар'!GY97+'[7]УК ВР декабрь нар'!GZ97</f>
        <v>575.62380000000007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360406.30766759894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34716.720000000001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8815.35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25901.37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395123.02766759892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604200.15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603791.12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705330.16723007115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664370.79723007116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22</vt:lpstr>
      <vt:lpstr>Социалистическая 22(2019)</vt:lpstr>
      <vt:lpstr>Социалистическая 22(2020)</vt:lpstr>
      <vt:lpstr>Социалистическая 22(2021)</vt:lpstr>
      <vt:lpstr>Социалистическая 22(2022)</vt:lpstr>
      <vt:lpstr>Социалистическая 22(2023)</vt:lpstr>
      <vt:lpstr>'Социалистическая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2024-05-20T12:04:56Z</cp:lastPrinted>
  <dcterms:created xsi:type="dcterms:W3CDTF">2013-05-24T09:13:10Z</dcterms:created>
  <dcterms:modified xsi:type="dcterms:W3CDTF">2024-05-20T12:04:58Z</dcterms:modified>
</cp:coreProperties>
</file>